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valggmbh.sharepoint.com/sites/T-REWE-Cosinex_VMS/Freigegebene Dokumente/Projekte/2026/2026_0061_EVA3_25_FEM_EPOLITIK_Consultant Team India/02_Vergabeunterlagen/"/>
    </mc:Choice>
  </mc:AlternateContent>
  <xr:revisionPtr revIDLastSave="1" documentId="13_ncr:1_{E8ED02A2-FE42-4274-B8E4-79233C32774D}" xr6:coauthVersionLast="47" xr6:coauthVersionMax="47" xr10:uidLastSave="{F9A55FC8-2E6E-42B0-9373-AF433D8C555D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20" yWindow="-120" windowWidth="29040" windowHeight="15720" activeTab="1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" l="1"/>
  <c r="J13" i="3"/>
  <c r="J12" i="3"/>
  <c r="J9" i="3"/>
  <c r="J8" i="3"/>
  <c r="J7" i="3"/>
  <c r="J6" i="3"/>
  <c r="J5" i="3"/>
  <c r="J4" i="3"/>
</calcChain>
</file>

<file path=xl/sharedStrings.xml><?xml version="1.0" encoding="utf-8"?>
<sst xmlns="http://schemas.openxmlformats.org/spreadsheetml/2006/main" count="61" uniqueCount="40">
  <si>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</si>
  <si>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</si>
  <si>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</si>
  <si>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</si>
  <si>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</si>
  <si>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</si>
  <si>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</si>
  <si>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</si>
  <si>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</si>
  <si>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</si>
  <si>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</si>
  <si>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</si>
  <si>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</si>
  <si>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</si>
  <si>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</si>
  <si>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</si>
  <si>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</si>
  <si>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</si>
  <si>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</si>
  <si>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</si>
  <si>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</si>
  <si>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</si>
  <si>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</si>
  <si>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</si>
  <si>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Consultant Team in Indien</t>
  </si>
  <si>
    <t>2026_0061_EVA3</t>
  </si>
  <si>
    <t>01.06.2026 10:00 Uhr</t>
  </si>
  <si>
    <t>Öffentliche Ausschreibung</t>
  </si>
  <si>
    <t>UVGO</t>
  </si>
  <si>
    <t>CXS0YE4YTP6L1XQA</t>
  </si>
  <si>
    <t>Die Vergabe ist nicht in Lose aufgeteilt. Bitte füllen Sie das nächste Arbeitsblatt aus.</t>
  </si>
  <si>
    <t>Leistung</t>
  </si>
  <si>
    <t>Team leader</t>
  </si>
  <si>
    <t>PT</t>
  </si>
  <si>
    <t>Young Emerging Evaluator</t>
  </si>
  <si>
    <t>Transport</t>
  </si>
  <si>
    <t>St</t>
  </si>
  <si>
    <t>Accommodation</t>
  </si>
  <si>
    <t>Daily allowance</t>
  </si>
  <si>
    <t>Transcription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</si>
</sst>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opLeftCell="A7"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3" t="s">
        <v>24</v>
      </c>
      <c r="C2" s="73"/>
      <c r="D2" s="73"/>
      <c r="E2" s="73"/>
      <c r="F2" s="73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4" t="s">
        <v>1</v>
      </c>
      <c r="C4" s="74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5" t="s">
        <v>7</v>
      </c>
      <c r="C16" s="75"/>
      <c r="D16" s="6"/>
      <c r="E16" s="6"/>
      <c r="F16" s="6"/>
    </row>
    <row r="17" spans="1:6" ht="90" customHeight="1" thickBot="1" x14ac:dyDescent="0.3">
      <c r="A17" s="6"/>
      <c r="B17" s="76"/>
      <c r="C17" s="77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5" t="s">
        <v>30</v>
      </c>
      <c r="C19" s="75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tabSelected="1" workbookViewId="0">
      <selection activeCell="G14" sqref="G14"/>
    </sheetView>
  </sheetViews>
  <sheetFormatPr baseColWidth="10" defaultRowHeight="15" x14ac:dyDescent="0.25"/>
  <cols>
    <col min="1" max="1" width="8" style="64" customWidth="1" collapsed="1"/>
    <col min="2" max="2" width="15.140625" style="64" customWidth="1" collapsed="1"/>
    <col min="3" max="3" width="33.85546875" style="65" customWidth="1" collapsed="1"/>
    <col min="4" max="4" width="47.5703125" style="66" customWidth="1" collapsed="1"/>
    <col min="5" max="5" width="15.140625" style="67" customWidth="1" collapsed="1"/>
    <col min="6" max="6" width="14.85546875" style="67" customWidth="1" collapsed="1"/>
    <col min="7" max="7" width="10.42578125" style="68" customWidth="1" collapsed="1"/>
    <col min="8" max="8" width="11.5703125" style="69" customWidth="1" collapsed="1"/>
    <col min="9" max="9" width="25.5703125" style="70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72" t="s">
        <v>24</v>
      </c>
      <c r="B1" s="72"/>
      <c r="C1" s="72"/>
      <c r="D1" s="72"/>
      <c r="E1" s="72"/>
      <c r="F1" s="72"/>
      <c r="G1" s="72"/>
      <c r="H1" s="72"/>
      <c r="I1" s="72"/>
      <c r="J1" s="72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5.75" thickBot="1" x14ac:dyDescent="0.3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6.5" thickTop="1" thickBot="1" x14ac:dyDescent="0.25">
      <c r="A4" s="23" t="s">
        <v>19</v>
      </c>
      <c r="B4" s="24" t="s">
        <v>31</v>
      </c>
      <c r="C4" s="25" t="s">
        <v>32</v>
      </c>
      <c r="D4" s="25" t="s">
        <v>19</v>
      </c>
      <c r="E4" s="26">
        <v>46204</v>
      </c>
      <c r="F4" s="26">
        <v>46843</v>
      </c>
      <c r="G4" s="27">
        <v>35</v>
      </c>
      <c r="H4" s="28" t="s">
        <v>33</v>
      </c>
      <c r="I4" s="29"/>
      <c r="J4" s="30">
        <f t="shared" ref="J4:J9" si="0">G4*I4</f>
        <v>0</v>
      </c>
      <c r="M4" s="32"/>
    </row>
    <row r="5" spans="1:13" x14ac:dyDescent="0.25">
      <c r="A5" s="23" t="s">
        <v>19</v>
      </c>
      <c r="B5" s="24" t="s">
        <v>31</v>
      </c>
      <c r="C5" s="25" t="s">
        <v>34</v>
      </c>
      <c r="D5" s="25" t="s">
        <v>19</v>
      </c>
      <c r="E5" s="26">
        <v>46204</v>
      </c>
      <c r="F5" s="26">
        <v>46843</v>
      </c>
      <c r="G5" s="27">
        <v>22</v>
      </c>
      <c r="H5" s="28" t="s">
        <v>33</v>
      </c>
      <c r="I5" s="29"/>
      <c r="J5" s="30">
        <f t="shared" si="0"/>
        <v>0</v>
      </c>
      <c r="K5"/>
      <c r="L5"/>
      <c r="M5" s="32"/>
    </row>
    <row r="6" spans="1:13" x14ac:dyDescent="0.25">
      <c r="A6" s="23" t="s">
        <v>19</v>
      </c>
      <c r="B6" s="24" t="s">
        <v>31</v>
      </c>
      <c r="C6" s="25" t="s">
        <v>35</v>
      </c>
      <c r="D6" s="25" t="s">
        <v>19</v>
      </c>
      <c r="E6" s="26">
        <v>46204</v>
      </c>
      <c r="F6" s="26">
        <v>46843</v>
      </c>
      <c r="G6" s="27">
        <v>1</v>
      </c>
      <c r="H6" s="28" t="s">
        <v>36</v>
      </c>
      <c r="I6" s="29"/>
      <c r="J6" s="30">
        <f t="shared" si="0"/>
        <v>0</v>
      </c>
      <c r="K6"/>
      <c r="L6"/>
      <c r="M6" s="32"/>
    </row>
    <row r="7" spans="1:13" x14ac:dyDescent="0.25">
      <c r="A7" s="23" t="s">
        <v>19</v>
      </c>
      <c r="B7" s="24" t="s">
        <v>31</v>
      </c>
      <c r="C7" s="25" t="s">
        <v>37</v>
      </c>
      <c r="D7" s="25" t="s">
        <v>19</v>
      </c>
      <c r="E7" s="26">
        <v>46204</v>
      </c>
      <c r="F7" s="26">
        <v>46843</v>
      </c>
      <c r="G7" s="27">
        <v>1</v>
      </c>
      <c r="H7" s="28" t="s">
        <v>36</v>
      </c>
      <c r="I7" s="29"/>
      <c r="J7" s="30">
        <f t="shared" si="0"/>
        <v>0</v>
      </c>
      <c r="K7"/>
      <c r="L7"/>
      <c r="M7" s="32"/>
    </row>
    <row r="8" spans="1:13" x14ac:dyDescent="0.25">
      <c r="A8" s="23" t="s">
        <v>19</v>
      </c>
      <c r="B8" s="24" t="s">
        <v>31</v>
      </c>
      <c r="C8" s="25" t="s">
        <v>38</v>
      </c>
      <c r="D8" s="25" t="s">
        <v>19</v>
      </c>
      <c r="E8" s="26">
        <v>46204</v>
      </c>
      <c r="F8" s="26">
        <v>46843</v>
      </c>
      <c r="G8" s="27">
        <v>1</v>
      </c>
      <c r="H8" s="28" t="s">
        <v>36</v>
      </c>
      <c r="I8" s="29"/>
      <c r="J8" s="30">
        <f t="shared" si="0"/>
        <v>0</v>
      </c>
      <c r="K8"/>
      <c r="L8"/>
      <c r="M8" s="32"/>
    </row>
    <row r="9" spans="1:13" x14ac:dyDescent="0.25">
      <c r="A9" s="23" t="s">
        <v>19</v>
      </c>
      <c r="B9" s="24" t="s">
        <v>31</v>
      </c>
      <c r="C9" s="25" t="s">
        <v>39</v>
      </c>
      <c r="D9" s="25" t="s">
        <v>19</v>
      </c>
      <c r="E9" s="26">
        <v>46204</v>
      </c>
      <c r="F9" s="26">
        <v>46843</v>
      </c>
      <c r="G9" s="27">
        <v>1</v>
      </c>
      <c r="H9" s="28" t="s">
        <v>36</v>
      </c>
      <c r="I9" s="29"/>
      <c r="J9" s="30">
        <f t="shared" si="0"/>
        <v>0</v>
      </c>
      <c r="K9"/>
      <c r="L9"/>
      <c r="M9" s="32"/>
    </row>
    <row r="10" spans="1:13" s="31" customFormat="1" ht="15.75" thickTop="1" x14ac:dyDescent="0.2">
      <c r="A10" s="33"/>
      <c r="B10" s="34"/>
      <c r="C10" s="35"/>
      <c r="D10" s="36"/>
      <c r="E10" s="37"/>
      <c r="F10" s="37"/>
      <c r="G10" s="38"/>
      <c r="H10" s="39"/>
      <c r="I10" s="40"/>
      <c r="J10" s="41"/>
      <c r="M10" s="32"/>
    </row>
    <row r="11" spans="1:13" s="31" customFormat="1" x14ac:dyDescent="0.25">
      <c r="A11" s="42"/>
      <c r="B11" s="43"/>
      <c r="C11" s="44"/>
      <c r="D11" s="45"/>
      <c r="E11" s="46"/>
      <c r="F11" s="46"/>
      <c r="G11" s="47"/>
      <c r="H11" s="48"/>
      <c r="I11" s="49"/>
      <c r="J11" s="50"/>
    </row>
    <row r="12" spans="1:13" ht="15.75" thickBot="1" x14ac:dyDescent="0.3">
      <c r="A12" s="51"/>
      <c r="B12" s="51"/>
      <c r="C12" s="52"/>
      <c r="D12" s="53"/>
      <c r="E12" s="54"/>
      <c r="F12" s="55" t="s">
        <v>20</v>
      </c>
      <c r="G12" s="55"/>
      <c r="H12" s="55"/>
      <c r="I12" s="56"/>
      <c r="J12" s="57">
        <f>SUM(J$4:J10)</f>
        <v>0</v>
      </c>
    </row>
    <row r="13" spans="1:13" ht="16.5" thickTop="1" thickBot="1" x14ac:dyDescent="0.3">
      <c r="A13" s="51"/>
      <c r="B13" s="51"/>
      <c r="C13" s="52"/>
      <c r="D13" s="53"/>
      <c r="E13" s="54"/>
      <c r="F13" s="58" t="s">
        <v>21</v>
      </c>
      <c r="G13" s="59">
        <v>0</v>
      </c>
      <c r="H13" s="60" t="s">
        <v>22</v>
      </c>
      <c r="I13" s="61"/>
      <c r="J13" s="63">
        <f>J12*G13</f>
        <v>0</v>
      </c>
    </row>
    <row r="14" spans="1:13" ht="15.75" thickTop="1" x14ac:dyDescent="0.25">
      <c r="A14" s="51"/>
      <c r="B14" s="51"/>
      <c r="C14" s="52"/>
      <c r="D14" s="53"/>
      <c r="E14" s="54"/>
      <c r="F14" s="55" t="s">
        <v>23</v>
      </c>
      <c r="G14" s="55"/>
      <c r="H14" s="55"/>
      <c r="I14" s="56"/>
      <c r="J14" s="62">
        <f>SUM(J12,J13)</f>
        <v>0</v>
      </c>
    </row>
    <row r="15" spans="1:13" x14ac:dyDescent="0.25">
      <c r="A15" s="51"/>
      <c r="B15" s="51"/>
      <c r="C15" s="52"/>
      <c r="D15" s="53"/>
      <c r="E15" s="54"/>
      <c r="F15" s="53"/>
      <c r="G15" s="53"/>
      <c r="H15" s="53"/>
      <c r="I15" s="53"/>
      <c r="J15" s="53"/>
    </row>
    <row r="16" spans="1:13" x14ac:dyDescent="0.25">
      <c r="A16" s="66"/>
      <c r="B16" s="66"/>
      <c r="C16" s="66"/>
      <c r="E16" s="66"/>
      <c r="F16" s="66"/>
      <c r="G16" s="66"/>
      <c r="H16" s="66"/>
      <c r="I16" s="66"/>
      <c r="J16" s="66"/>
    </row>
    <row r="17" spans="1:12" x14ac:dyDescent="0.25">
      <c r="A17" s="66"/>
      <c r="B17" s="66"/>
      <c r="C17" s="66"/>
      <c r="E17" s="66"/>
      <c r="F17" s="66"/>
      <c r="G17" s="66"/>
      <c r="H17" s="66"/>
      <c r="I17" s="66"/>
      <c r="J17" s="66"/>
    </row>
    <row r="20" spans="1:12" x14ac:dyDescent="0.25">
      <c r="L20" s="69"/>
    </row>
    <row r="21" spans="1:12" x14ac:dyDescent="0.25">
      <c r="L21" s="69"/>
    </row>
    <row r="22" spans="1:12" x14ac:dyDescent="0.25">
      <c r="L22" s="69"/>
    </row>
    <row r="23" spans="1:12" x14ac:dyDescent="0.25">
      <c r="L23" s="69"/>
    </row>
    <row r="24" spans="1:12" x14ac:dyDescent="0.25">
      <c r="L24" s="69"/>
    </row>
    <row r="25" spans="1:12" x14ac:dyDescent="0.25">
      <c r="L25" s="69"/>
    </row>
    <row r="35" spans="4:9" x14ac:dyDescent="0.25">
      <c r="D35" s="71"/>
      <c r="I35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1d1c1-031d-43d5-8882-d71291f72f4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9234F100CCBD46A4E9AFBEDDEA9AE3" ma:contentTypeVersion="14" ma:contentTypeDescription="Ein neues Dokument erstellen." ma:contentTypeScope="" ma:versionID="bb95d26f490ce47141ba472345369ded">
  <xsd:schema xmlns:xsd="http://www.w3.org/2001/XMLSchema" xmlns:xs="http://www.w3.org/2001/XMLSchema" xmlns:p="http://schemas.microsoft.com/office/2006/metadata/properties" xmlns:ns2="e911d1c1-031d-43d5-8882-d71291f72f4d" xmlns:ns3="31c364b8-cded-4874-b352-047dce6e3cc7" targetNamespace="http://schemas.microsoft.com/office/2006/metadata/properties" ma:root="true" ma:fieldsID="60b49e0a57392841dd690e81d8429f2a" ns2:_="" ns3:_="">
    <xsd:import namespace="e911d1c1-031d-43d5-8882-d71291f72f4d"/>
    <xsd:import namespace="31c364b8-cded-4874-b352-047dce6e3c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1d1c1-031d-43d5-8882-d71291f72f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278f319-a581-402d-a14b-4c0972642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64b8-cded-4874-b352-047dce6e3cc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47064B-94AD-45D5-B6FC-7DAF49B1CD17}">
  <ds:schemaRefs>
    <ds:schemaRef ds:uri="http://schemas.microsoft.com/office/2006/metadata/properties"/>
    <ds:schemaRef ds:uri="http://schemas.microsoft.com/office/infopath/2007/PartnerControls"/>
    <ds:schemaRef ds:uri="e911d1c1-031d-43d5-8882-d71291f72f4d"/>
  </ds:schemaRefs>
</ds:datastoreItem>
</file>

<file path=customXml/itemProps2.xml><?xml version="1.0" encoding="utf-8"?>
<ds:datastoreItem xmlns:ds="http://schemas.openxmlformats.org/officeDocument/2006/customXml" ds:itemID="{339CCDCB-F88A-49C8-922D-742C9D4BF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11d1c1-031d-43d5-8882-d71291f72f4d"/>
    <ds:schemaRef ds:uri="31c364b8-cded-4874-b352-047dce6e3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FFED4D-C430-4094-8546-07749340AED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8eaf4fe-ad77-4105-a29f-1d208b5a678c}" enabled="0" method="" siteId="{c8eaf4fe-ad77-4105-a29f-1d208b5a67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Orth, Caroline</cp:lastModifiedBy>
  <dcterms:created xsi:type="dcterms:W3CDTF">2020-07-10T13:03:05Z</dcterms:created>
  <dcterms:modified xsi:type="dcterms:W3CDTF">2026-04-27T09:05:47Z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0x010100F19234F100CCBD46A4E9AFBEDDEA9AE3</vt:lpwstr>
  </property>
  <property fmtid="{D5CDD505-2E9C-101B-9397-08002B2CF9AE}" pid="3" name="MediaServiceImageTags">
    <vt:lpwstr/>
  </property>
</Properties>
</file>